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Е многогарнки\Уведомление об изменениях №1\Приложение №1 к Уведомлению №1\Приложение №1\"/>
    </mc:Choice>
  </mc:AlternateContent>
  <bookViews>
    <workbookView xWindow="0" yWindow="0" windowWidth="28800" windowHeight="12330"/>
  </bookViews>
  <sheets>
    <sheet name="Расчет НМЦ_ЦиП" sheetId="5" r:id="rId1"/>
    <sheet name="Условия поставки" sheetId="6" r:id="rId2"/>
  </sheets>
  <definedNames>
    <definedName name="_xlnm._FilterDatabase" localSheetId="0" hidden="1">'Расчет НМЦ_ЦиП'!$A$4:$G$6</definedName>
    <definedName name="_xlnm.Print_Area" localSheetId="0">'Расчет НМЦ_ЦиП'!$A$1:$G$17</definedName>
  </definedNames>
  <calcPr calcId="162913"/>
</workbook>
</file>

<file path=xl/calcChain.xml><?xml version="1.0" encoding="utf-8"?>
<calcChain xmlns="http://schemas.openxmlformats.org/spreadsheetml/2006/main">
  <c r="E6" i="5" l="1"/>
  <c r="F6" i="5" s="1"/>
  <c r="G6" i="5" s="1"/>
  <c r="E5" i="5"/>
  <c r="F5" i="5" s="1"/>
  <c r="G5" i="5" s="1"/>
</calcChain>
</file>

<file path=xl/sharedStrings.xml><?xml version="1.0" encoding="utf-8"?>
<sst xmlns="http://schemas.openxmlformats.org/spreadsheetml/2006/main" count="122" uniqueCount="67">
  <si>
    <t>№</t>
  </si>
  <si>
    <t>шт.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</si>
  <si>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</si>
  <si>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</si>
  <si>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</si>
  <si>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</si>
  <si>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</si>
  <si>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</si>
  <si>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</si>
  <si>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 xml:space="preserve">Опора УМз04-10-90 
с фундаментом 325х7х3250 мм             </t>
  </si>
  <si>
    <t>Опора УМз04-7-90 с фундаментом 325х5х3000мм</t>
  </si>
  <si>
    <t xml:space="preserve">Расчет начальной максимальной цены лота/закупки (лот 203E )   ПАО "МРСК Центра и Приволжья" </t>
  </si>
  <si>
    <t>Цена без НДС 2021</t>
  </si>
  <si>
    <t>Цена без НДС 2022 Индекс минэкономразвития (инфляция) 4.0%</t>
  </si>
  <si>
    <t>Цена без НДС 2023 Индекс минэкономразвития (инфляция)  4.0 %</t>
  </si>
  <si>
    <t>3. Индекс минэкономразвития (инфляция)  4,0 % 2023 https://www.economy.gov.ru/material/news/osnovnye_parametry_prognoza_socialno_ekonomicheskogo_razvitiya_na_2020_god_i_na_planovyy_period_2021_i_2023_godov.html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</si>
  <si>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</si>
  <si>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</si>
  <si>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</si>
  <si>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</si>
  <si>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</si>
  <si>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</si>
  <si>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</si>
  <si>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</si>
  <si>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</si>
  <si>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</si>
  <si>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</si>
  <si>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</si>
  <si>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</si>
  <si>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</si>
  <si>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</si>
  <si>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</si>
  <si>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</si>
  <si>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Удмуртэнерго</t>
  </si>
  <si>
    <t>ПО "Южные ЭС"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</si>
  <si>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</si>
  <si>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</si>
  <si>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</si>
  <si>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</si>
  <si>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</si>
  <si>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</si>
  <si>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</si>
  <si>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</si>
  <si>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</si>
  <si>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</si>
  <si>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</si>
  <si>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</si>
  <si>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</si>
  <si>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</si>
  <si>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</si>
  <si>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</si>
  <si>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</si>
  <si>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ул. Грабцевское шоссе, д. 35 А;</t>
  </si>
  <si>
    <t>филиал "Калугаэнерго" ПАО "МРСК Центра и Приволжья", Калужская обл., г. Обнинск, Киевское шосее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</si>
  <si>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</si>
  <si>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</si>
  <si>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</si>
  <si>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</si>
  <si>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</si>
  <si>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г. Нижний Новгород, пр-т Героев, д. 56 А (заезд со стороны ул. Березовская, д. 45 Б);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</si>
  <si>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</si>
  <si>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</si>
  <si>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</si>
  <si>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203Е</t>
  </si>
  <si>
    <t>В течение 45 календарных дней с момента подачи заявки от филиала но не позднее 30.11.2023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</si>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</sst>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0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4" fontId="11" fillId="0" borderId="2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2" borderId="0" xfId="0" applyFont="1" applyFill="1" applyAlignme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" fontId="14" fillId="0" borderId="2" xfId="0" applyNumberFormat="1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8">
    <cellStyle name="Обычный" xfId="0" builtinId="0"/>
    <cellStyle name="Обычный 12" xfId="1"/>
    <cellStyle name="Обычный 2" xfId="2"/>
    <cellStyle name="Обычный 2 2" xfId="7"/>
    <cellStyle name="Обычный 2 3" xfId="6"/>
    <cellStyle name="Обычный 2 4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view="pageBreakPreview" zoomScaleNormal="112" zoomScaleSheetLayoutView="100" workbookViewId="0">
      <selection activeCell="F4" sqref="F4"/>
    </sheetView>
  </sheetViews>
  <sheetFormatPr defaultColWidth="9.140625" defaultRowHeight="15" x14ac:dyDescent="0.25"/>
  <cols>
    <col min="1" max="1" width="3" style="1" bestFit="1" customWidth="1"/>
    <col min="2" max="2" width="11.7109375" style="1" customWidth="1"/>
    <col min="3" max="3" width="33.85546875" style="3" customWidth="1"/>
    <col min="4" max="4" width="6.85546875" style="1" customWidth="1"/>
    <col min="5" max="5" width="11.140625" style="1" bestFit="1" customWidth="1"/>
    <col min="6" max="7" width="11.140625" style="1" customWidth="1"/>
    <col min="8" max="16384" width="9.140625" style="1"/>
  </cols>
  <sheetData>
    <row r="2" spans="1:7" s="2" customFormat="1" ht="27.75" customHeight="1" x14ac:dyDescent="0.25">
      <c r="A2" s="39" t="s">
        <v>11</v>
      </c>
      <c r="B2" s="39"/>
      <c r="C2" s="39"/>
      <c r="D2" s="39"/>
      <c r="E2" s="39"/>
      <c r="F2" s="39"/>
      <c r="G2" s="39"/>
    </row>
    <row r="3" spans="1:7" x14ac:dyDescent="0.25">
      <c r="B3" s="4"/>
      <c r="C3" s="5"/>
    </row>
    <row r="4" spans="1:7" s="2" customFormat="1" ht="129.94999999999999" customHeight="1" x14ac:dyDescent="0.25">
      <c r="A4" s="32"/>
      <c r="B4" s="34"/>
      <c r="C4" s="33"/>
      <c r="D4" s="34"/>
      <c r="E4" s="14" t="s">
        <v>12</v>
      </c>
      <c r="F4" s="14" t="s">
        <v>13</v>
      </c>
      <c r="G4" s="14" t="s">
        <v>14</v>
      </c>
    </row>
    <row r="5" spans="1:7" s="2" customFormat="1" ht="49.5" customHeight="1" x14ac:dyDescent="0.25">
      <c r="A5" s="8">
        <v>1</v>
      </c>
      <c r="B5" s="9">
        <v>2326530</v>
      </c>
      <c r="C5" s="11" t="s">
        <v>10</v>
      </c>
      <c r="D5" s="15" t="s">
        <v>1</v>
      </c>
      <c r="E5" s="16">
        <f>31248.83+21272.68</f>
        <v>52521.51</v>
      </c>
      <c r="F5" s="16">
        <f>E5*1.04</f>
        <v>54622.370400000007</v>
      </c>
      <c r="G5" s="16">
        <f>F5*1.04</f>
        <v>56807.265216000007</v>
      </c>
    </row>
    <row r="6" spans="1:7" s="2" customFormat="1" ht="65.099999999999994" customHeight="1" x14ac:dyDescent="0.25">
      <c r="A6" s="8">
        <v>2</v>
      </c>
      <c r="B6" s="9">
        <v>2343815</v>
      </c>
      <c r="C6" s="11" t="s">
        <v>9</v>
      </c>
      <c r="D6" s="15" t="s">
        <v>1</v>
      </c>
      <c r="E6" s="16">
        <f>52814.93+32275.79</f>
        <v>85090.72</v>
      </c>
      <c r="F6" s="16">
        <f>E6*1.04</f>
        <v>88494.348800000007</v>
      </c>
      <c r="G6" s="16">
        <f>F6*1.04</f>
        <v>92034.12275200001</v>
      </c>
    </row>
    <row r="8" spans="1:7" x14ac:dyDescent="0.25">
      <c r="B8" s="35"/>
      <c r="C8" s="35"/>
      <c r="D8" s="35"/>
      <c r="E8" s="35"/>
      <c r="F8" s="5"/>
      <c r="G8" s="5"/>
    </row>
    <row r="9" spans="1:7" x14ac:dyDescent="0.25">
      <c r="B9" s="4"/>
      <c r="C9" s="4"/>
      <c r="D9" s="4"/>
      <c r="E9" s="4"/>
      <c r="F9" s="4"/>
      <c r="G9" s="4"/>
    </row>
    <row r="10" spans="1:7" x14ac:dyDescent="0.25">
      <c r="B10" s="36"/>
      <c r="C10" s="36"/>
      <c r="D10" s="36"/>
      <c r="E10" s="36"/>
      <c r="F10" s="12"/>
      <c r="G10" s="12"/>
    </row>
    <row r="11" spans="1:7" ht="15" customHeight="1" x14ac:dyDescent="0.25">
      <c r="B11" s="1" t="s">
        <v>65</v>
      </c>
      <c r="C11" s="1"/>
      <c r="E11" s="7"/>
      <c r="F11" s="7"/>
      <c r="G11" s="7"/>
    </row>
    <row r="12" spans="1:7" ht="47.1" customHeight="1" x14ac:dyDescent="0.25">
      <c r="B12" s="37" t="s">
        <v>66</v>
      </c>
      <c r="C12" s="37"/>
      <c r="D12" s="37"/>
      <c r="E12" s="37"/>
      <c r="F12" s="37"/>
      <c r="G12" s="37"/>
    </row>
    <row r="13" spans="1:7" s="6" customFormat="1" ht="60" customHeight="1" x14ac:dyDescent="0.25">
      <c r="B13" s="37" t="s">
        <v>15</v>
      </c>
      <c r="C13" s="37"/>
      <c r="D13" s="37"/>
      <c r="E13" s="37"/>
      <c r="F13" s="37"/>
      <c r="G13" s="37"/>
    </row>
    <row r="14" spans="1:7" s="6" customFormat="1" x14ac:dyDescent="0.25">
      <c r="B14" s="2"/>
      <c r="C14" s="2"/>
      <c r="D14" s="2"/>
      <c r="E14" s="2"/>
      <c r="F14" s="2"/>
      <c r="G14" s="2"/>
    </row>
    <row r="15" spans="1:7" s="6" customFormat="1" x14ac:dyDescent="0.25">
      <c r="B15" s="38"/>
      <c r="C15" s="38"/>
      <c r="D15" s="38"/>
      <c r="E15" s="38"/>
      <c r="F15" s="13"/>
      <c r="G15" s="13"/>
    </row>
    <row r="16" spans="1:7" s="20" customFormat="1" ht="14.25" x14ac:dyDescent="0.2">
      <c r="A16" s="17"/>
      <c r="B16" s="18"/>
      <c r="C16" s="18"/>
      <c r="D16" s="18"/>
      <c r="E16" s="19"/>
      <c r="F16" s="19"/>
      <c r="G16" s="19"/>
    </row>
  </sheetData>
  <mergeCells count="6">
    <mergeCell ref="A2:G2"/>
    <mergeCell ref="B8:E8"/>
    <mergeCell ref="B10:E10"/>
    <mergeCell ref="B12:G12"/>
    <mergeCell ref="B13:G13"/>
    <mergeCell ref="B15:E15"/>
  </mergeCells>
  <printOptions horizontalCentered="1"/>
  <pageMargins left="0.25" right="0.25" top="0.75" bottom="0.75" header="0.3" footer="0.3"/>
  <pageSetup paperSize="9" scale="60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7" sqref="E17:E33"/>
    </sheetView>
  </sheetViews>
  <sheetFormatPr defaultColWidth="9.140625" defaultRowHeight="15" x14ac:dyDescent="0.25"/>
  <cols>
    <col min="1" max="1" width="5.28515625" style="21" bestFit="1" customWidth="1"/>
    <col min="2" max="2" width="22.42578125" style="21" customWidth="1"/>
    <col min="3" max="3" width="66.5703125" style="21" customWidth="1"/>
    <col min="4" max="4" width="39.140625" style="21" customWidth="1"/>
    <col min="5" max="5" width="39.28515625" style="21" customWidth="1"/>
    <col min="6" max="16384" width="9.140625" style="21"/>
  </cols>
  <sheetData>
    <row r="1" spans="1:5" x14ac:dyDescent="0.25">
      <c r="A1" s="21" t="s">
        <v>63</v>
      </c>
    </row>
    <row r="3" spans="1:5" ht="22.5" customHeight="1" x14ac:dyDescent="0.25">
      <c r="A3" s="22" t="s">
        <v>0</v>
      </c>
      <c r="B3" s="22" t="s">
        <v>16</v>
      </c>
      <c r="C3" s="10" t="s">
        <v>17</v>
      </c>
      <c r="D3" s="10" t="s">
        <v>18</v>
      </c>
      <c r="E3" s="10" t="s">
        <v>19</v>
      </c>
    </row>
    <row r="4" spans="1:5" s="27" customFormat="1" ht="38.25" x14ac:dyDescent="0.25">
      <c r="A4" s="23">
        <v>1</v>
      </c>
      <c r="B4" s="24" t="s">
        <v>20</v>
      </c>
      <c r="C4" s="25" t="s">
        <v>48</v>
      </c>
      <c r="D4" s="25" t="s">
        <v>21</v>
      </c>
      <c r="E4" s="26" t="s">
        <v>64</v>
      </c>
    </row>
    <row r="5" spans="1:5" s="27" customFormat="1" ht="38.25" x14ac:dyDescent="0.25">
      <c r="A5" s="40">
        <v>2</v>
      </c>
      <c r="B5" s="43" t="s">
        <v>2</v>
      </c>
      <c r="C5" s="28" t="s">
        <v>49</v>
      </c>
      <c r="D5" s="24" t="s">
        <v>21</v>
      </c>
      <c r="E5" s="26" t="s">
        <v>64</v>
      </c>
    </row>
    <row r="6" spans="1:5" s="27" customFormat="1" ht="38.25" x14ac:dyDescent="0.25">
      <c r="A6" s="41"/>
      <c r="B6" s="44"/>
      <c r="C6" s="25" t="s">
        <v>50</v>
      </c>
      <c r="D6" s="25" t="s">
        <v>21</v>
      </c>
      <c r="E6" s="26" t="s">
        <v>64</v>
      </c>
    </row>
    <row r="7" spans="1:5" s="27" customFormat="1" ht="38.25" x14ac:dyDescent="0.25">
      <c r="A7" s="42"/>
      <c r="B7" s="45"/>
      <c r="C7" s="28" t="s">
        <v>51</v>
      </c>
      <c r="D7" s="24" t="s">
        <v>21</v>
      </c>
      <c r="E7" s="26" t="s">
        <v>64</v>
      </c>
    </row>
    <row r="8" spans="1:5" s="27" customFormat="1" ht="38.25" x14ac:dyDescent="0.25">
      <c r="A8" s="40">
        <v>3</v>
      </c>
      <c r="B8" s="43" t="s">
        <v>3</v>
      </c>
      <c r="C8" s="28" t="s">
        <v>52</v>
      </c>
      <c r="D8" s="24" t="s">
        <v>21</v>
      </c>
      <c r="E8" s="26" t="s">
        <v>64</v>
      </c>
    </row>
    <row r="9" spans="1:5" s="27" customFormat="1" ht="38.25" x14ac:dyDescent="0.25">
      <c r="A9" s="41"/>
      <c r="B9" s="44"/>
      <c r="C9" s="25" t="s">
        <v>53</v>
      </c>
      <c r="D9" s="25" t="s">
        <v>21</v>
      </c>
      <c r="E9" s="26" t="s">
        <v>64</v>
      </c>
    </row>
    <row r="10" spans="1:5" s="27" customFormat="1" ht="38.25" x14ac:dyDescent="0.25">
      <c r="A10" s="42"/>
      <c r="B10" s="45"/>
      <c r="C10" s="28" t="s">
        <v>54</v>
      </c>
      <c r="D10" s="24" t="s">
        <v>21</v>
      </c>
      <c r="E10" s="26" t="s">
        <v>64</v>
      </c>
    </row>
    <row r="11" spans="1:5" s="27" customFormat="1" ht="38.25" x14ac:dyDescent="0.25">
      <c r="A11" s="23">
        <v>4</v>
      </c>
      <c r="B11" s="24" t="s">
        <v>4</v>
      </c>
      <c r="C11" s="25" t="s">
        <v>55</v>
      </c>
      <c r="D11" s="25" t="s">
        <v>21</v>
      </c>
      <c r="E11" s="26" t="s">
        <v>64</v>
      </c>
    </row>
    <row r="12" spans="1:5" s="27" customFormat="1" ht="29.25" customHeight="1" x14ac:dyDescent="0.25">
      <c r="A12" s="46">
        <v>5</v>
      </c>
      <c r="B12" s="24" t="s">
        <v>5</v>
      </c>
      <c r="C12" s="28"/>
      <c r="D12" s="24"/>
      <c r="E12" s="26"/>
    </row>
    <row r="13" spans="1:5" s="27" customFormat="1" ht="38.25" x14ac:dyDescent="0.25">
      <c r="A13" s="47"/>
      <c r="B13" s="24" t="s">
        <v>22</v>
      </c>
      <c r="C13" s="28" t="s">
        <v>56</v>
      </c>
      <c r="D13" s="24" t="s">
        <v>21</v>
      </c>
      <c r="E13" s="26" t="s">
        <v>64</v>
      </c>
    </row>
    <row r="14" spans="1:5" s="27" customFormat="1" ht="38.25" x14ac:dyDescent="0.25">
      <c r="A14" s="47"/>
      <c r="B14" s="24" t="s">
        <v>23</v>
      </c>
      <c r="C14" s="28" t="s">
        <v>57</v>
      </c>
      <c r="D14" s="24" t="s">
        <v>21</v>
      </c>
      <c r="E14" s="26" t="s">
        <v>64</v>
      </c>
    </row>
    <row r="15" spans="1:5" s="27" customFormat="1" ht="38.25" x14ac:dyDescent="0.25">
      <c r="A15" s="48"/>
      <c r="B15" s="24" t="s">
        <v>24</v>
      </c>
      <c r="C15" s="24" t="s">
        <v>58</v>
      </c>
      <c r="D15" s="24" t="s">
        <v>21</v>
      </c>
      <c r="E15" s="26" t="s">
        <v>64</v>
      </c>
    </row>
    <row r="16" spans="1:5" s="27" customFormat="1" ht="21.75" customHeight="1" x14ac:dyDescent="0.25">
      <c r="A16" s="40">
        <v>6</v>
      </c>
      <c r="B16" s="24" t="s">
        <v>6</v>
      </c>
      <c r="C16" s="29"/>
      <c r="D16" s="29"/>
      <c r="E16" s="29"/>
    </row>
    <row r="17" spans="1:5" s="27" customFormat="1" ht="38.25" x14ac:dyDescent="0.25">
      <c r="A17" s="41"/>
      <c r="B17" s="24" t="s">
        <v>25</v>
      </c>
      <c r="C17" s="30" t="s">
        <v>35</v>
      </c>
      <c r="D17" s="24" t="s">
        <v>21</v>
      </c>
      <c r="E17" s="26" t="s">
        <v>64</v>
      </c>
    </row>
    <row r="18" spans="1:5" s="27" customFormat="1" ht="38.25" x14ac:dyDescent="0.25">
      <c r="A18" s="41"/>
      <c r="B18" s="24" t="s">
        <v>26</v>
      </c>
      <c r="C18" s="30" t="s">
        <v>36</v>
      </c>
      <c r="D18" s="24" t="s">
        <v>21</v>
      </c>
      <c r="E18" s="26" t="s">
        <v>64</v>
      </c>
    </row>
    <row r="19" spans="1:5" s="27" customFormat="1" ht="38.25" x14ac:dyDescent="0.25">
      <c r="A19" s="41"/>
      <c r="B19" s="24" t="s">
        <v>27</v>
      </c>
      <c r="C19" s="30" t="s">
        <v>37</v>
      </c>
      <c r="D19" s="24" t="s">
        <v>21</v>
      </c>
      <c r="E19" s="26" t="s">
        <v>64</v>
      </c>
    </row>
    <row r="20" spans="1:5" s="27" customFormat="1" ht="38.25" x14ac:dyDescent="0.25">
      <c r="A20" s="41"/>
      <c r="B20" s="24" t="s">
        <v>28</v>
      </c>
      <c r="C20" s="30" t="s">
        <v>38</v>
      </c>
      <c r="D20" s="24" t="s">
        <v>21</v>
      </c>
      <c r="E20" s="26" t="s">
        <v>64</v>
      </c>
    </row>
    <row r="21" spans="1:5" s="27" customFormat="1" ht="25.5" customHeight="1" x14ac:dyDescent="0.25">
      <c r="A21" s="41"/>
      <c r="B21" s="24" t="s">
        <v>29</v>
      </c>
      <c r="C21" s="30" t="s">
        <v>59</v>
      </c>
      <c r="D21" s="24" t="s">
        <v>21</v>
      </c>
      <c r="E21" s="26" t="s">
        <v>64</v>
      </c>
    </row>
    <row r="22" spans="1:5" s="27" customFormat="1" ht="38.25" x14ac:dyDescent="0.25">
      <c r="A22" s="41"/>
      <c r="B22" s="24" t="s">
        <v>34</v>
      </c>
      <c r="C22" s="30" t="s">
        <v>39</v>
      </c>
      <c r="D22" s="24" t="s">
        <v>21</v>
      </c>
      <c r="E22" s="26" t="s">
        <v>64</v>
      </c>
    </row>
    <row r="23" spans="1:5" s="27" customFormat="1" ht="38.25" x14ac:dyDescent="0.25">
      <c r="A23" s="41"/>
      <c r="B23" s="24" t="s">
        <v>30</v>
      </c>
      <c r="C23" s="30" t="s">
        <v>40</v>
      </c>
      <c r="D23" s="24" t="s">
        <v>21</v>
      </c>
      <c r="E23" s="26" t="s">
        <v>64</v>
      </c>
    </row>
    <row r="24" spans="1:5" s="27" customFormat="1" ht="38.25" x14ac:dyDescent="0.25">
      <c r="A24" s="41"/>
      <c r="B24" s="24" t="s">
        <v>31</v>
      </c>
      <c r="C24" s="30" t="s">
        <v>41</v>
      </c>
      <c r="D24" s="24" t="s">
        <v>21</v>
      </c>
      <c r="E24" s="26" t="s">
        <v>64</v>
      </c>
    </row>
    <row r="25" spans="1:5" s="27" customFormat="1" ht="38.25" x14ac:dyDescent="0.25">
      <c r="A25" s="42"/>
      <c r="B25" s="24" t="s">
        <v>32</v>
      </c>
      <c r="C25" s="30" t="s">
        <v>42</v>
      </c>
      <c r="D25" s="24" t="s">
        <v>21</v>
      </c>
      <c r="E25" s="26" t="s">
        <v>64</v>
      </c>
    </row>
    <row r="26" spans="1:5" s="27" customFormat="1" ht="38.25" x14ac:dyDescent="0.25">
      <c r="A26" s="23">
        <v>7</v>
      </c>
      <c r="B26" s="24" t="s">
        <v>7</v>
      </c>
      <c r="C26" s="30" t="s">
        <v>43</v>
      </c>
      <c r="D26" s="24" t="s">
        <v>21</v>
      </c>
      <c r="E26" s="26" t="s">
        <v>64</v>
      </c>
    </row>
    <row r="27" spans="1:5" s="27" customFormat="1" ht="38.25" x14ac:dyDescent="0.25">
      <c r="A27" s="40">
        <v>8</v>
      </c>
      <c r="B27" s="43" t="s">
        <v>8</v>
      </c>
      <c r="C27" s="30" t="s">
        <v>44</v>
      </c>
      <c r="D27" s="24" t="s">
        <v>21</v>
      </c>
      <c r="E27" s="26" t="s">
        <v>64</v>
      </c>
    </row>
    <row r="28" spans="1:5" s="27" customFormat="1" ht="38.25" x14ac:dyDescent="0.25">
      <c r="A28" s="41"/>
      <c r="B28" s="44"/>
      <c r="C28" s="30" t="s">
        <v>45</v>
      </c>
      <c r="D28" s="24" t="s">
        <v>21</v>
      </c>
      <c r="E28" s="26" t="s">
        <v>64</v>
      </c>
    </row>
    <row r="29" spans="1:5" s="27" customFormat="1" ht="38.25" x14ac:dyDescent="0.25">
      <c r="A29" s="41"/>
      <c r="B29" s="44"/>
      <c r="C29" s="30" t="s">
        <v>46</v>
      </c>
      <c r="D29" s="24" t="s">
        <v>21</v>
      </c>
      <c r="E29" s="26" t="s">
        <v>64</v>
      </c>
    </row>
    <row r="30" spans="1:5" s="27" customFormat="1" ht="38.25" x14ac:dyDescent="0.25">
      <c r="A30" s="42"/>
      <c r="B30" s="45"/>
      <c r="C30" s="30" t="s">
        <v>47</v>
      </c>
      <c r="D30" s="24" t="s">
        <v>21</v>
      </c>
      <c r="E30" s="26" t="s">
        <v>64</v>
      </c>
    </row>
    <row r="31" spans="1:5" s="27" customFormat="1" ht="38.25" x14ac:dyDescent="0.25">
      <c r="A31" s="40">
        <v>9</v>
      </c>
      <c r="B31" s="43" t="s">
        <v>33</v>
      </c>
      <c r="C31" s="31" t="s">
        <v>60</v>
      </c>
      <c r="D31" s="24" t="s">
        <v>21</v>
      </c>
      <c r="E31" s="26" t="s">
        <v>64</v>
      </c>
    </row>
    <row r="32" spans="1:5" s="27" customFormat="1" ht="38.25" x14ac:dyDescent="0.25">
      <c r="A32" s="41"/>
      <c r="B32" s="44"/>
      <c r="C32" s="31" t="s">
        <v>61</v>
      </c>
      <c r="D32" s="24" t="s">
        <v>21</v>
      </c>
      <c r="E32" s="26" t="s">
        <v>64</v>
      </c>
    </row>
    <row r="33" spans="1:5" s="27" customFormat="1" ht="38.25" x14ac:dyDescent="0.25">
      <c r="A33" s="42"/>
      <c r="B33" s="45"/>
      <c r="C33" s="31" t="s">
        <v>62</v>
      </c>
      <c r="D33" s="24" t="s">
        <v>21</v>
      </c>
      <c r="E33" s="26" t="s">
        <v>64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НМЦ_ЦиП</vt:lpstr>
      <vt:lpstr>Условия поставки</vt:lpstr>
      <vt:lpstr>'Расчет НМЦ_ЦиП'!Область_печати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2021-01-19T09:28:41Z</cp:lastPrinted>
  <dcterms:created xsi:type="dcterms:W3CDTF">2014-06-26T05:52:50Z</dcterms:created>
  <dcterms:modified xsi:type="dcterms:W3CDTF">2021-04-15T13:07:17Z</dcterms:modified>
</cp:coreProperties>
</file>